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719fd0e65343fb3/Akce/2025_Dokoncene/25_11_Knezpole rad V1/01_Dokumentace/"/>
    </mc:Choice>
  </mc:AlternateContent>
  <xr:revisionPtr revIDLastSave="132" documentId="8_{EFE231E9-EDCE-4706-BCD3-D75477C79C1C}" xr6:coauthVersionLast="47" xr6:coauthVersionMax="47" xr10:uidLastSave="{BC32CF2C-0D6D-4D6A-AA0B-2EFBE53C5AE1}"/>
  <bookViews>
    <workbookView xWindow="-15" yWindow="1380" windowWidth="19215" windowHeight="12300" xr2:uid="{00000000-000D-0000-FFFF-FFFF00000000}"/>
  </bookViews>
  <sheets>
    <sheet name="Vodovodní řad " sheetId="5" r:id="rId1"/>
  </sheets>
  <definedNames>
    <definedName name="_xlnm.Print_Titles" localSheetId="0">'Vodovodní řad '!$2:$2</definedName>
    <definedName name="_xlnm.Print_Area" localSheetId="0">'Vodovodní řad '!$A$1:$I$18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5" l="1"/>
  <c r="F8" i="5"/>
  <c r="H5" i="5"/>
  <c r="F5" i="5"/>
  <c r="H11" i="5"/>
  <c r="F11" i="5"/>
  <c r="H10" i="5"/>
  <c r="F10" i="5"/>
  <c r="H9" i="5"/>
  <c r="F9" i="5"/>
  <c r="H7" i="5"/>
  <c r="F7" i="5"/>
  <c r="H13" i="5" l="1"/>
  <c r="F13" i="5"/>
  <c r="H12" i="5"/>
  <c r="F12" i="5"/>
  <c r="H6" i="5" l="1"/>
  <c r="F6" i="5"/>
  <c r="H17" i="5"/>
  <c r="H16" i="5"/>
  <c r="H4" i="5"/>
  <c r="F4" i="5"/>
  <c r="H3" i="5"/>
  <c r="F3" i="5"/>
</calcChain>
</file>

<file path=xl/sharedStrings.xml><?xml version="1.0" encoding="utf-8"?>
<sst xmlns="http://schemas.openxmlformats.org/spreadsheetml/2006/main" count="38" uniqueCount="38">
  <si>
    <t>skupina</t>
  </si>
  <si>
    <t>pozice</t>
  </si>
  <si>
    <t>název</t>
  </si>
  <si>
    <t>množství            [ks, m]</t>
  </si>
  <si>
    <t>hmotnost             [kg/ks, m]</t>
  </si>
  <si>
    <t>cena             [Kč/ks, m]</t>
  </si>
  <si>
    <t>cena      celková       [Kč]</t>
  </si>
  <si>
    <t>potrubí</t>
  </si>
  <si>
    <t>Ostatní</t>
  </si>
  <si>
    <t>hmotnost        celková             [kg]</t>
  </si>
  <si>
    <t>LT tvarovky a příslušenství</t>
  </si>
  <si>
    <t>armatury a příslušenství</t>
  </si>
  <si>
    <t>Duktus T-kus
Saint-gobain PaM
Hawle</t>
  </si>
  <si>
    <t>příklad výrobce, dodavatele***</t>
  </si>
  <si>
    <t>Vyhledávací vodič - CYY 6 mm ŽZ</t>
  </si>
  <si>
    <t>Výstražná fólie modrá s nápisem "POZOR VODA" š. 300 mm</t>
  </si>
  <si>
    <t>vonRoll Ducpur</t>
  </si>
  <si>
    <t>Hawle - Synoflex
AVK VOD-KA - Orion
Multi/joint</t>
  </si>
  <si>
    <t>VAG - EKO plus šoupátko
AVK VOD-KA přírubové šoupátko
Hawle 4000E3</t>
  </si>
  <si>
    <r>
      <t xml:space="preserve">Potrubí LDPE40 SDR7,4 d 32x4,4 mm 
</t>
    </r>
    <r>
      <rPr>
        <sz val="10"/>
        <color theme="1"/>
        <rFont val="Calibri"/>
        <family val="2"/>
        <charset val="238"/>
        <scheme val="minor"/>
      </rPr>
      <t xml:space="preserve">- dle ČSN EN 12201 a PAS 1075
- potrubí modré barvy
- médium pitná voda  </t>
    </r>
  </si>
  <si>
    <t>Těsnící gumový kroužek z EPDM pro  hrdlový spoj DN 300</t>
  </si>
  <si>
    <t>Duktus - Tyton</t>
  </si>
  <si>
    <r>
      <rPr>
        <b/>
        <sz val="10"/>
        <color theme="1"/>
        <rFont val="Calibri"/>
        <family val="2"/>
        <charset val="238"/>
        <scheme val="minor"/>
      </rPr>
      <t xml:space="preserve">Uzavírací víkové přírubové šoupátko klínové měkcetěsnící DN 150, PN 16, L = 350 mm
</t>
    </r>
    <r>
      <rPr>
        <sz val="10"/>
        <color theme="1"/>
        <rFont val="Calibri"/>
        <family val="2"/>
        <charset val="238"/>
        <scheme val="minor"/>
      </rPr>
      <t>- tělo tvárná litina GGG 40, 50
- vřeteno s válcovaným závitem nerez ocel
- klín z nekorodujícího materiálu s mosaznou matkou, s pryží EPDM
- klín veden v celé délce armatury
- šrouby víka nerez ocel
- epoxidový nástřik vně i uvnitř dle DIN 30677, příp. dle GSK
- médium pitná voda</t>
    </r>
  </si>
  <si>
    <r>
      <rPr>
        <b/>
        <sz val="10"/>
        <color theme="1"/>
        <rFont val="Calibri"/>
        <family val="2"/>
        <charset val="238"/>
        <scheme val="minor"/>
      </rPr>
      <t>Ruční kolo pro šoupátko DN 150</t>
    </r>
    <r>
      <rPr>
        <sz val="10"/>
        <color theme="1"/>
        <rFont val="Calibri"/>
        <family val="2"/>
        <charset val="238"/>
        <scheme val="minor"/>
      </rPr>
      <t xml:space="preserve">
- materiál šedá litina
- povrchová ochrana epoxidový nástřik </t>
    </r>
  </si>
  <si>
    <t>VAG - Volant ruční kolo</t>
  </si>
  <si>
    <t>Duktus MMK-kus s hrdly TYTON
Saint-gobain PaM</t>
  </si>
  <si>
    <r>
      <rPr>
        <b/>
        <sz val="10"/>
        <color theme="1"/>
        <rFont val="Calibri"/>
        <family val="2"/>
        <charset val="238"/>
        <scheme val="minor"/>
      </rPr>
      <t>Hrdlová tvarovka: koleno MMK-kus DN 300 45°</t>
    </r>
    <r>
      <rPr>
        <sz val="10"/>
        <color theme="1"/>
        <rFont val="Calibri"/>
        <family val="2"/>
        <charset val="238"/>
        <scheme val="minor"/>
      </rPr>
      <t xml:space="preserve">  dle DIN 28 650         
- násuvný hrdlový zámkový dvoukomorový spoj
- těleso tvárná litina
- vně i uvnitř nástřik epoxidové pryskyřice dle směrnice GSK
- médium pitná voda</t>
    </r>
  </si>
  <si>
    <r>
      <rPr>
        <b/>
        <sz val="10"/>
        <color theme="1"/>
        <rFont val="Calibri"/>
        <family val="2"/>
        <charset val="238"/>
        <scheme val="minor"/>
      </rPr>
      <t>Přírubový přechod FFR-kus DN 300/150 PN 10</t>
    </r>
    <r>
      <rPr>
        <sz val="10"/>
        <color theme="1"/>
        <rFont val="Calibri"/>
        <family val="2"/>
        <charset val="238"/>
        <scheme val="minor"/>
      </rPr>
      <t xml:space="preserve">
- těleso tvárná litina
- vně i uvnitř nástřik epoxidové pryskyřice
-médium pitná voda</t>
    </r>
  </si>
  <si>
    <r>
      <rPr>
        <b/>
        <sz val="10"/>
        <color theme="1"/>
        <rFont val="Calibri"/>
        <family val="2"/>
        <charset val="238"/>
        <scheme val="minor"/>
      </rPr>
      <t xml:space="preserve">Spojka s hrdlem a přírubou DN 300 jištěná proti posunu </t>
    </r>
    <r>
      <rPr>
        <sz val="10"/>
        <color theme="1"/>
        <rFont val="Calibri"/>
        <family val="2"/>
        <charset val="238"/>
        <scheme val="minor"/>
      </rPr>
      <t>PN10 pro různé druhy potrubí s velkým rozsahem vnějšího průměru potrubí a s možností vyosení potrubí
- těleso a přítlačný kroužek tvárná litina vně i uvnitř těžká protikorozní ochrana GSK
- jistící prvky nerez
- médium pitná voda</t>
    </r>
  </si>
  <si>
    <r>
      <rPr>
        <b/>
        <sz val="10"/>
        <color theme="1"/>
        <rFont val="Calibri"/>
        <family val="2"/>
        <charset val="238"/>
        <scheme val="minor"/>
      </rPr>
      <t xml:space="preserve">Přírubový spoj DN 150 </t>
    </r>
    <r>
      <rPr>
        <sz val="10"/>
        <color theme="1"/>
        <rFont val="Calibri"/>
        <family val="2"/>
        <charset val="238"/>
        <scheme val="minor"/>
      </rPr>
      <t>PN 10/16 sestávající z:
- 8x šroub M20 x 80 mm, DIN 933, materiál nerez ocel A2 (DIN 1.4301) 
- 8x matice M20, DIN 934, materiál mosaz            
- 8x podložka pro šroub M20, DIN 125A, materiál nerez ocel A2 (DIN 1.4301)
- 1 x pryžové těsnění NBR s ocelovou vložkou DN 150</t>
    </r>
  </si>
  <si>
    <r>
      <rPr>
        <b/>
        <sz val="10"/>
        <color theme="1"/>
        <rFont val="Calibri"/>
        <family val="2"/>
        <charset val="238"/>
        <scheme val="minor"/>
      </rPr>
      <t xml:space="preserve">Přírubový spoj DN 300 </t>
    </r>
    <r>
      <rPr>
        <sz val="10"/>
        <color theme="1"/>
        <rFont val="Calibri"/>
        <family val="2"/>
        <charset val="238"/>
        <scheme val="minor"/>
      </rPr>
      <t>PN 10 sestávající z:
- 12x šroub M20 x 90 mm, DIN 933, materiál nerez ocel A2 (DIN 1.4301) 
- 12x matice M20, DIN 934, materiál mosaz            
- 12x podložka  pro šroub M20, DIN 125A, materiál nerez oc. A2 (DIN 1.4301)
- 1 x pryžové těsnění NBR s ocelovou vložkou DN 300</t>
    </r>
  </si>
  <si>
    <t xml:space="preserve">VAG
(HOD typ 502) </t>
  </si>
  <si>
    <r>
      <rPr>
        <b/>
        <sz val="10"/>
        <color theme="1"/>
        <rFont val="Calibri"/>
        <family val="2"/>
        <charset val="238"/>
        <scheme val="minor"/>
      </rPr>
      <t>Celolitinový navrtávací pas na LT potrubí s mosazným kulovým kohoutem</t>
    </r>
    <r>
      <rPr>
        <sz val="10"/>
        <color theme="1"/>
        <rFont val="Calibri"/>
        <family val="2"/>
        <charset val="238"/>
        <scheme val="minor"/>
      </rPr>
      <t xml:space="preserve"> DN 300 / G 6/4" pro navrtávku pod tlakem 
Materiálové provedení navrtávacího pas:
- těleso tvárná litina EN-GJS-400-15 (GGG-40)
- těsnění antibakteriální pryž EPDM
- objímka  tvárná litina EN-GJS-400-15 (GGG-40)
- třmen korozivzdorná ocel 1.4301
- spojovací šrouby korozivzdorná ocel A2 dle ISO 3506
Materiálové provedení kulového kohoutu:
- těleso, víko kovaná mosaz
- koule kovaná mosaz pochromovaná
- vřeteno korozivzdorná ocel 1.4021
- těsnění antibakteriální pryž EPDM</t>
    </r>
  </si>
  <si>
    <t>Mosazná vsuvka redukovaná vnější/vnitřní závit d 2" x 1"</t>
  </si>
  <si>
    <t>Hadicová spojka na hadici s vnějším závitem d 1"</t>
  </si>
  <si>
    <t>*** Uvedený příklad výrobce a dodavatele materiálu byl upřednostněn na základě zkušeností investora a projektanta s předepsanými výrobky. Pro výpočet investičních nákladů byly použity ceníkové ceny uvedených výrobců a dodavatelů. Při realizaci stavby lze po dohodě s investorem nahradit výrobky uvedených výrobců a dodavatelů výrobky jiných dodavatelů při zachování  specifikovaných parametrů výrobků. Záměnu výrobků je nutné před objednáním odsouhlasit s investorem a projektantem stavby.</t>
  </si>
  <si>
    <t>VÝPIS MATERIÁLU</t>
  </si>
  <si>
    <r>
      <rPr>
        <b/>
        <sz val="10"/>
        <color theme="1"/>
        <rFont val="Calibri"/>
        <family val="2"/>
        <charset val="238"/>
        <scheme val="minor"/>
      </rPr>
      <t>Tlakové trouby z tvárné litiny DN 300</t>
    </r>
    <r>
      <rPr>
        <sz val="10"/>
        <color theme="1"/>
        <rFont val="Calibri"/>
        <family val="2"/>
        <charset val="238"/>
        <scheme val="minor"/>
      </rPr>
      <t xml:space="preserve"> dle ČSN EN 545:2015 s násuvným dvoukomorovým hrdlovým spojem, s těsnícím kroužkem z pryže EPDM. Povrchová ochrana trub uvnitř odstředivě nanášený, stříkaný polyuretan dle ČSN EN 15655 o síle min. 1,5 mm, vně pokovení vrstvou zinku v množství min. 220 g/m2 + krycí nátěr bitumenovou barvou o síle min. 120 μm), třída tloušťky stěny C50.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</si>
</sst>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textRotation="90" wrapText="1"/>
    </xf>
    <xf numFmtId="0" fontId="0" fillId="0" borderId="0" xfId="0" applyAlignment="1">
      <alignment vertical="center"/>
    </xf>
    <xf numFmtId="0" fontId="4" fillId="0" borderId="0" xfId="0" applyFont="1"/>
    <xf numFmtId="2" fontId="2" fillId="0" borderId="0" xfId="0" applyNumberFormat="1" applyFont="1" applyAlignment="1">
      <alignment horizontal="center" vertical="top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5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 wrapText="1"/>
    </xf>
    <xf numFmtId="164" fontId="5" fillId="0" borderId="19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top" wrapText="1"/>
    </xf>
    <xf numFmtId="2" fontId="5" fillId="0" borderId="8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164" fontId="5" fillId="0" borderId="18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top"/>
    </xf>
    <xf numFmtId="164" fontId="5" fillId="0" borderId="20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top" wrapText="1"/>
    </xf>
    <xf numFmtId="2" fontId="5" fillId="0" borderId="13" xfId="0" applyNumberFormat="1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right" vertical="center"/>
    </xf>
    <xf numFmtId="2" fontId="5" fillId="0" borderId="18" xfId="0" applyNumberFormat="1" applyFont="1" applyBorder="1" applyAlignment="1">
      <alignment horizontal="center" vertical="top"/>
    </xf>
    <xf numFmtId="2" fontId="5" fillId="0" borderId="14" xfId="0" applyNumberFormat="1" applyFont="1" applyBorder="1" applyAlignment="1">
      <alignment horizontal="center" vertical="top"/>
    </xf>
    <xf numFmtId="164" fontId="5" fillId="0" borderId="24" xfId="0" applyNumberFormat="1" applyFont="1" applyBorder="1" applyAlignment="1">
      <alignment horizontal="right" vertical="top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center" vertical="top"/>
    </xf>
    <xf numFmtId="2" fontId="2" fillId="0" borderId="6" xfId="0" applyNumberFormat="1" applyFont="1" applyBorder="1" applyAlignment="1">
      <alignment horizontal="center" vertical="top"/>
    </xf>
    <xf numFmtId="164" fontId="2" fillId="0" borderId="19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center" vertical="top"/>
    </xf>
    <xf numFmtId="2" fontId="2" fillId="0" borderId="15" xfId="0" applyNumberFormat="1" applyFont="1" applyBorder="1" applyAlignment="1">
      <alignment horizontal="center" vertical="top"/>
    </xf>
    <xf numFmtId="2" fontId="2" fillId="0" borderId="16" xfId="0" applyNumberFormat="1" applyFont="1" applyBorder="1" applyAlignment="1">
      <alignment horizontal="center" vertical="top"/>
    </xf>
    <xf numFmtId="164" fontId="2" fillId="0" borderId="21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center" vertical="top"/>
    </xf>
    <xf numFmtId="2" fontId="5" fillId="0" borderId="20" xfId="0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right" vertical="top"/>
    </xf>
    <xf numFmtId="164" fontId="2" fillId="0" borderId="25" xfId="0" applyNumberFormat="1" applyFont="1" applyBorder="1" applyAlignment="1">
      <alignment horizontal="right" vertical="top"/>
    </xf>
    <xf numFmtId="0" fontId="5" fillId="0" borderId="29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164" fontId="5" fillId="0" borderId="25" xfId="0" applyNumberFormat="1" applyFont="1" applyBorder="1" applyAlignment="1">
      <alignment horizontal="right" vertical="center"/>
    </xf>
    <xf numFmtId="164" fontId="5" fillId="0" borderId="31" xfId="0" applyNumberFormat="1" applyFont="1" applyBorder="1" applyAlignment="1">
      <alignment horizontal="right" vertical="top"/>
    </xf>
    <xf numFmtId="164" fontId="5" fillId="0" borderId="32" xfId="0" applyNumberFormat="1" applyFont="1" applyBorder="1" applyAlignment="1">
      <alignment horizontal="right" vertical="top"/>
    </xf>
    <xf numFmtId="164" fontId="2" fillId="0" borderId="33" xfId="0" applyNumberFormat="1" applyFont="1" applyBorder="1" applyAlignment="1">
      <alignment horizontal="right" vertical="top"/>
    </xf>
    <xf numFmtId="164" fontId="5" fillId="0" borderId="31" xfId="0" applyNumberFormat="1" applyFont="1" applyBorder="1" applyAlignment="1">
      <alignment horizontal="right" vertical="center"/>
    </xf>
    <xf numFmtId="2" fontId="5" fillId="0" borderId="29" xfId="0" applyNumberFormat="1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4" xfId="0" applyFont="1" applyBorder="1" applyAlignment="1">
      <alignment vertical="top" wrapText="1"/>
    </xf>
    <xf numFmtId="0" fontId="5" fillId="0" borderId="35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26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top" textRotation="90"/>
    </xf>
    <xf numFmtId="0" fontId="3" fillId="0" borderId="1" xfId="0" applyFont="1" applyBorder="1" applyAlignment="1">
      <alignment horizontal="center" vertical="top" textRotation="90"/>
    </xf>
    <xf numFmtId="0" fontId="3" fillId="0" borderId="4" xfId="0" applyFont="1" applyBorder="1" applyAlignment="1">
      <alignment horizontal="center" vertical="top" textRotation="90"/>
    </xf>
    <xf numFmtId="0" fontId="3" fillId="0" borderId="7" xfId="0" applyFont="1" applyBorder="1" applyAlignment="1">
      <alignment horizontal="center" vertical="top" textRotation="90"/>
    </xf>
    <xf numFmtId="0" fontId="0" fillId="0" borderId="0" xfId="0" applyAlignment="1">
      <alignment horizontal="left" vertical="top" wrapText="1"/>
    </xf>
    <xf numFmtId="0" fontId="3" fillId="0" borderId="10" xfId="0" applyFont="1" applyBorder="1" applyAlignment="1">
      <alignment horizontal="center" vertical="top" textRotation="90"/>
    </xf>
    <xf numFmtId="0" fontId="3" fillId="0" borderId="23" xfId="0" applyFont="1" applyBorder="1" applyAlignment="1">
      <alignment horizontal="center" vertical="top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8A7C9-3AF2-4E0C-BA77-4CDF23173BBB}">
  <sheetPr>
    <pageSetUpPr fitToPage="1"/>
  </sheetPr>
  <dimension ref="A1:J23"/>
  <sheetViews>
    <sheetView tabSelected="1" view="pageBreakPreview" zoomScale="85" zoomScaleNormal="100" zoomScaleSheetLayoutView="85" zoomScalePageLayoutView="75" workbookViewId="0">
      <selection activeCell="C6" sqref="C6"/>
    </sheetView>
  </sheetViews>
  <sheetFormatPr defaultRowHeight="15" x14ac:dyDescent="0.25"/>
  <cols>
    <col min="1" max="2" width="4.7109375" customWidth="1"/>
    <col min="3" max="3" width="57.5703125" customWidth="1"/>
    <col min="4" max="4" width="6.7109375" customWidth="1"/>
    <col min="5" max="5" width="8.5703125" customWidth="1"/>
    <col min="6" max="7" width="11.5703125" customWidth="1"/>
    <col min="8" max="8" width="15" customWidth="1"/>
    <col min="9" max="9" width="22.85546875" style="10" customWidth="1"/>
  </cols>
  <sheetData>
    <row r="1" spans="1:10" ht="21" customHeight="1" thickBot="1" x14ac:dyDescent="0.35">
      <c r="A1" s="3" t="s">
        <v>36</v>
      </c>
    </row>
    <row r="2" spans="1:10" ht="53.25" customHeight="1" thickTop="1" thickBot="1" x14ac:dyDescent="0.3">
      <c r="A2" s="5" t="s">
        <v>0</v>
      </c>
      <c r="B2" s="6" t="s">
        <v>1</v>
      </c>
      <c r="C2" s="7" t="s">
        <v>2</v>
      </c>
      <c r="D2" s="6" t="s">
        <v>3</v>
      </c>
      <c r="E2" s="6" t="s">
        <v>4</v>
      </c>
      <c r="F2" s="9" t="s">
        <v>9</v>
      </c>
      <c r="G2" s="8" t="s">
        <v>5</v>
      </c>
      <c r="H2" s="71" t="s">
        <v>6</v>
      </c>
      <c r="I2" s="72" t="s">
        <v>13</v>
      </c>
      <c r="J2" s="1"/>
    </row>
    <row r="3" spans="1:10" ht="87" customHeight="1" thickTop="1" x14ac:dyDescent="0.25">
      <c r="A3" s="74" t="s">
        <v>7</v>
      </c>
      <c r="B3" s="19">
        <v>1</v>
      </c>
      <c r="C3" s="12" t="s">
        <v>37</v>
      </c>
      <c r="D3" s="20">
        <v>60</v>
      </c>
      <c r="E3" s="20">
        <v>58.3</v>
      </c>
      <c r="F3" s="21">
        <f t="shared" ref="F3:F4" si="0">SUM(D3*E3)</f>
        <v>3498</v>
      </c>
      <c r="G3" s="35">
        <v>9750</v>
      </c>
      <c r="H3" s="51">
        <f>SUM(D3*G3)</f>
        <v>585000</v>
      </c>
      <c r="I3" s="60" t="s">
        <v>16</v>
      </c>
      <c r="J3" s="1"/>
    </row>
    <row r="4" spans="1:10" ht="24.95" customHeight="1" x14ac:dyDescent="0.25">
      <c r="A4" s="75"/>
      <c r="B4" s="23">
        <v>2</v>
      </c>
      <c r="C4" s="13" t="s">
        <v>20</v>
      </c>
      <c r="D4" s="30">
        <v>12</v>
      </c>
      <c r="E4" s="30">
        <v>0.5</v>
      </c>
      <c r="F4" s="31">
        <f t="shared" si="0"/>
        <v>6</v>
      </c>
      <c r="G4" s="16">
        <v>165</v>
      </c>
      <c r="H4" s="55">
        <f>SUM(D4*G4)</f>
        <v>1980</v>
      </c>
      <c r="I4" s="61" t="s">
        <v>21</v>
      </c>
      <c r="J4" s="1"/>
    </row>
    <row r="5" spans="1:10" ht="59.45" customHeight="1" thickBot="1" x14ac:dyDescent="0.3">
      <c r="A5" s="76"/>
      <c r="B5" s="44">
        <v>3</v>
      </c>
      <c r="C5" s="40" t="s">
        <v>19</v>
      </c>
      <c r="D5" s="18">
        <v>60</v>
      </c>
      <c r="E5" s="18">
        <v>0.38</v>
      </c>
      <c r="F5" s="24">
        <f>SUM(D5*E5)</f>
        <v>22.8</v>
      </c>
      <c r="G5" s="49">
        <v>40</v>
      </c>
      <c r="H5" s="56">
        <f>SUM(D5*G5)</f>
        <v>2400</v>
      </c>
      <c r="I5" s="62"/>
      <c r="J5" s="1"/>
    </row>
    <row r="6" spans="1:10" ht="127.5" customHeight="1" thickTop="1" x14ac:dyDescent="0.25">
      <c r="A6" s="74" t="s">
        <v>11</v>
      </c>
      <c r="B6" s="19">
        <v>4</v>
      </c>
      <c r="C6" s="12" t="s">
        <v>22</v>
      </c>
      <c r="D6" s="20">
        <v>1</v>
      </c>
      <c r="E6" s="20">
        <v>32.4</v>
      </c>
      <c r="F6" s="21">
        <f t="shared" ref="F6" si="1">SUM(D6*E6)</f>
        <v>32.4</v>
      </c>
      <c r="G6" s="22">
        <v>10700</v>
      </c>
      <c r="H6" s="51">
        <f>SUM(D6*G6)</f>
        <v>10700</v>
      </c>
      <c r="I6" s="53" t="s">
        <v>18</v>
      </c>
      <c r="J6" s="1"/>
    </row>
    <row r="7" spans="1:10" ht="46.9" customHeight="1" x14ac:dyDescent="0.25">
      <c r="A7" s="75"/>
      <c r="B7" s="48">
        <v>5</v>
      </c>
      <c r="C7" s="15" t="s">
        <v>23</v>
      </c>
      <c r="D7" s="41">
        <v>1</v>
      </c>
      <c r="E7" s="41">
        <v>1.5</v>
      </c>
      <c r="F7" s="42">
        <f t="shared" ref="F7" si="2">SUM(D7*E7)</f>
        <v>1.5</v>
      </c>
      <c r="G7" s="43">
        <v>900</v>
      </c>
      <c r="H7" s="52">
        <f t="shared" ref="H7" si="3">SUM(D7*G7)</f>
        <v>900</v>
      </c>
      <c r="I7" s="54" t="s">
        <v>24</v>
      </c>
      <c r="J7" s="1"/>
    </row>
    <row r="8" spans="1:10" ht="180" customHeight="1" thickBot="1" x14ac:dyDescent="0.3">
      <c r="A8" s="76"/>
      <c r="B8" s="44">
        <v>6</v>
      </c>
      <c r="C8" s="17" t="s">
        <v>32</v>
      </c>
      <c r="D8" s="18">
        <v>1</v>
      </c>
      <c r="E8" s="18">
        <v>7.7</v>
      </c>
      <c r="F8" s="24">
        <f>SUM(D8*E8)</f>
        <v>7.7</v>
      </c>
      <c r="G8" s="25">
        <v>8655</v>
      </c>
      <c r="H8" s="56">
        <f>SUM(D8*G8)</f>
        <v>8655</v>
      </c>
      <c r="I8" s="63" t="s">
        <v>31</v>
      </c>
      <c r="J8" s="1"/>
    </row>
    <row r="9" spans="1:10" ht="75" customHeight="1" thickTop="1" x14ac:dyDescent="0.25">
      <c r="A9" s="73" t="s">
        <v>10</v>
      </c>
      <c r="B9" s="27">
        <v>7</v>
      </c>
      <c r="C9" s="28" t="s">
        <v>26</v>
      </c>
      <c r="D9" s="29">
        <v>1</v>
      </c>
      <c r="E9" s="29">
        <v>49</v>
      </c>
      <c r="F9" s="36">
        <f t="shared" ref="F9" si="4">SUM(D9*E9)</f>
        <v>49</v>
      </c>
      <c r="G9" s="37">
        <v>25530</v>
      </c>
      <c r="H9" s="57">
        <f t="shared" ref="H9" si="5">SUM(D9*G9)</f>
        <v>25530</v>
      </c>
      <c r="I9" s="64" t="s">
        <v>25</v>
      </c>
    </row>
    <row r="10" spans="1:10" ht="57" customHeight="1" x14ac:dyDescent="0.25">
      <c r="A10" s="73"/>
      <c r="B10" s="38">
        <v>8</v>
      </c>
      <c r="C10" s="15" t="s">
        <v>27</v>
      </c>
      <c r="D10" s="45">
        <v>1</v>
      </c>
      <c r="E10" s="45">
        <v>35.200000000000003</v>
      </c>
      <c r="F10" s="46">
        <f t="shared" ref="F10:F11" si="6">SUM(D10*E10)</f>
        <v>35.200000000000003</v>
      </c>
      <c r="G10" s="47">
        <v>19800</v>
      </c>
      <c r="H10" s="58">
        <f t="shared" ref="H10:H11" si="7">SUM(D10*G10)</f>
        <v>19800</v>
      </c>
      <c r="I10" s="65" t="s">
        <v>12</v>
      </c>
    </row>
    <row r="11" spans="1:10" ht="103.15" customHeight="1" thickBot="1" x14ac:dyDescent="0.3">
      <c r="A11" s="73"/>
      <c r="B11" s="38">
        <v>9</v>
      </c>
      <c r="C11" s="39" t="s">
        <v>28</v>
      </c>
      <c r="D11" s="45">
        <v>2</v>
      </c>
      <c r="E11" s="45">
        <v>53</v>
      </c>
      <c r="F11" s="46">
        <f t="shared" si="6"/>
        <v>106</v>
      </c>
      <c r="G11" s="47">
        <v>34800</v>
      </c>
      <c r="H11" s="58">
        <f t="shared" si="7"/>
        <v>69600</v>
      </c>
      <c r="I11" s="66" t="s">
        <v>17</v>
      </c>
    </row>
    <row r="12" spans="1:10" ht="76.900000000000006" customHeight="1" thickTop="1" x14ac:dyDescent="0.25">
      <c r="A12" s="78" t="s">
        <v>8</v>
      </c>
      <c r="B12" s="26">
        <v>10</v>
      </c>
      <c r="C12" s="12" t="s">
        <v>29</v>
      </c>
      <c r="D12" s="20">
        <v>2</v>
      </c>
      <c r="E12" s="20">
        <v>0.05</v>
      </c>
      <c r="F12" s="21">
        <f>SUM(D12*E12)</f>
        <v>0.1</v>
      </c>
      <c r="G12" s="22">
        <v>1000</v>
      </c>
      <c r="H12" s="51">
        <f t="shared" ref="H12:H17" si="8">SUM(D12*G12)</f>
        <v>2000</v>
      </c>
      <c r="I12" s="67"/>
    </row>
    <row r="13" spans="1:10" ht="82.9" customHeight="1" x14ac:dyDescent="0.25">
      <c r="A13" s="73"/>
      <c r="B13" s="27">
        <v>11</v>
      </c>
      <c r="C13" s="28" t="s">
        <v>30</v>
      </c>
      <c r="D13" s="29">
        <v>2</v>
      </c>
      <c r="E13" s="29">
        <v>0.05</v>
      </c>
      <c r="F13" s="36">
        <f>SUM(D13*E13)</f>
        <v>0.1</v>
      </c>
      <c r="G13" s="37">
        <v>1500</v>
      </c>
      <c r="H13" s="57">
        <f t="shared" si="8"/>
        <v>3000</v>
      </c>
      <c r="I13" s="68"/>
    </row>
    <row r="14" spans="1:10" s="2" customFormat="1" ht="24.95" customHeight="1" x14ac:dyDescent="0.25">
      <c r="A14" s="73"/>
      <c r="B14" s="27">
        <v>12</v>
      </c>
      <c r="C14" s="13" t="s">
        <v>33</v>
      </c>
      <c r="D14" s="30">
        <v>1</v>
      </c>
      <c r="E14" s="30"/>
      <c r="F14" s="31"/>
      <c r="G14" s="16">
        <v>150</v>
      </c>
      <c r="H14" s="55"/>
      <c r="I14" s="69"/>
    </row>
    <row r="15" spans="1:10" s="2" customFormat="1" ht="24.95" customHeight="1" x14ac:dyDescent="0.25">
      <c r="A15" s="73"/>
      <c r="B15" s="27">
        <v>13</v>
      </c>
      <c r="C15" s="13" t="s">
        <v>34</v>
      </c>
      <c r="D15" s="30">
        <v>1</v>
      </c>
      <c r="E15" s="30"/>
      <c r="F15" s="31"/>
      <c r="G15" s="16">
        <v>100</v>
      </c>
      <c r="H15" s="55"/>
      <c r="I15" s="69"/>
    </row>
    <row r="16" spans="1:10" s="2" customFormat="1" ht="24.95" customHeight="1" x14ac:dyDescent="0.25">
      <c r="A16" s="73"/>
      <c r="B16" s="23">
        <v>14</v>
      </c>
      <c r="C16" s="13" t="s">
        <v>14</v>
      </c>
      <c r="D16" s="30">
        <v>60</v>
      </c>
      <c r="E16" s="30"/>
      <c r="F16" s="31"/>
      <c r="G16" s="16">
        <v>28</v>
      </c>
      <c r="H16" s="55">
        <f t="shared" si="8"/>
        <v>1680</v>
      </c>
      <c r="I16" s="69"/>
    </row>
    <row r="17" spans="1:9" s="2" customFormat="1" ht="24.95" customHeight="1" thickBot="1" x14ac:dyDescent="0.3">
      <c r="A17" s="79"/>
      <c r="B17" s="50">
        <v>15</v>
      </c>
      <c r="C17" s="14" t="s">
        <v>15</v>
      </c>
      <c r="D17" s="32">
        <v>60</v>
      </c>
      <c r="E17" s="32"/>
      <c r="F17" s="33"/>
      <c r="G17" s="34">
        <v>4</v>
      </c>
      <c r="H17" s="59">
        <f t="shared" si="8"/>
        <v>240</v>
      </c>
      <c r="I17" s="70"/>
    </row>
    <row r="18" spans="1:9" ht="61.15" customHeight="1" thickTop="1" x14ac:dyDescent="0.25">
      <c r="A18" s="77" t="s">
        <v>35</v>
      </c>
      <c r="B18" s="77"/>
      <c r="C18" s="77"/>
      <c r="D18" s="77"/>
      <c r="E18" s="77"/>
      <c r="F18" s="77"/>
      <c r="G18" s="77"/>
      <c r="H18" s="77"/>
      <c r="I18" s="77"/>
    </row>
    <row r="19" spans="1:9" x14ac:dyDescent="0.25">
      <c r="B19" s="11"/>
      <c r="D19" s="4"/>
      <c r="F19" s="4"/>
    </row>
    <row r="20" spans="1:9" x14ac:dyDescent="0.25">
      <c r="B20" s="11"/>
    </row>
    <row r="21" spans="1:9" x14ac:dyDescent="0.25">
      <c r="B21" s="11"/>
    </row>
    <row r="22" spans="1:9" x14ac:dyDescent="0.25">
      <c r="B22" s="11"/>
    </row>
    <row r="23" spans="1:9" x14ac:dyDescent="0.25">
      <c r="B23" s="11"/>
    </row>
  </sheetData>
  <mergeCells count="5">
    <mergeCell ref="A9:A11"/>
    <mergeCell ref="A3:A5"/>
    <mergeCell ref="A18:I18"/>
    <mergeCell ref="A12:A17"/>
    <mergeCell ref="A6:A8"/>
  </mergeCells>
  <pageMargins left="0.70866141732283472" right="0.70866141732283472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Vodovodní řad </vt:lpstr>
      <vt:lpstr>'Vodovodní řad '!Názvy_tisku</vt:lpstr>
      <vt:lpstr>'Vodovodní řad 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krejci</dc:creator>
  <cp:lastModifiedBy>Stanislav Krejčí</cp:lastModifiedBy>
  <cp:lastPrinted>2025-09-30T09:59:17Z</cp:lastPrinted>
  <dcterms:created xsi:type="dcterms:W3CDTF">2013-05-23T07:46:26Z</dcterms:created>
  <dcterms:modified xsi:type="dcterms:W3CDTF">2025-11-05T13:48:27Z</dcterms:modified>
</cp:coreProperties>
</file>